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\Entrada de Energia - poço profundo colina e campos salles\"/>
    </mc:Choice>
  </mc:AlternateContent>
  <bookViews>
    <workbookView xWindow="120" yWindow="120" windowWidth="24855" windowHeight="12525"/>
  </bookViews>
  <sheets>
    <sheet name="Anexo 27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C31" i="1" l="1"/>
  <c r="C36" i="1" s="1"/>
</calcChain>
</file>

<file path=xl/sharedStrings.xml><?xml version="1.0" encoding="utf-8"?>
<sst xmlns="http://schemas.openxmlformats.org/spreadsheetml/2006/main" count="156" uniqueCount="92">
  <si>
    <t>ANEXO 27</t>
  </si>
  <si>
    <t>DEMONSTRATIVO DE COMPOSIÇÃO DO BDI (acórdão 2622/2013-TCU-Plenário)</t>
  </si>
  <si>
    <t xml:space="preserve">Processo n.º </t>
  </si>
  <si>
    <t>Convênio n.º</t>
  </si>
  <si>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</si>
  <si>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</si>
  <si>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</si>
  <si>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</si>
  <si>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</si>
  <si>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</si>
  <si>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</si>
  <si>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</si>
  <si>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</si>
  <si>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</si>
  <si>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</si>
  <si>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</si>
  <si>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</si>
  <si>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</si>
  <si>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</si>
  <si>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</si>
  <si>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</si>
  <si>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</si>
  <si>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</si>
  <si>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</si>
  <si>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</si>
  <si>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</si>
  <si>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</si>
  <si>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>Assinatura do Gestor Técnico</t>
  </si>
  <si>
    <t>Assinatura do Gestor Contábil</t>
  </si>
  <si>
    <t>Orientações sobre análise de BDI - empreendimentos OGU</t>
  </si>
  <si>
    <r>
      <t>1.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Em atenção ao estabelecido pelo Acórdão 2622/2013 – TCU – Plenário indicamos a utilização dos seguintes parâmetros para taxas de BDI:</t>
    </r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</si>
  <si>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</si>
  <si>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</si>
  <si>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</si>
  <si>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</si>
  <si>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</si>
  <si>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</si>
  <si>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</si>
  <si>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</si>
  <si>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</si>
  <si>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</si>
  <si>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</si>
  <si>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r>
      <t>1.1.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A indicação de BDI dentro dos limites acima poderá ser acatada sem necessidade de justificativas.</t>
    </r>
  </si>
  <si>
    <r>
      <t>1.1.1.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Também deve ser apresentado detalhamento do BDI, admitindo-se em sua composição os seguintes itens: Administração Central, Seguro e Garantia, Risco, Despesas Financeiras, Lucro, Tributos (PIS, COFINS, ISS).</t>
    </r>
  </si>
  <si>
    <r>
      <t>1.1.2.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A fórmula abaixo foi utilizada para cálculo do BDI das faixas acima relacionadas, devendo ser adotada como padrão. A utilização de outras fórmulas deverá ser justificada.</t>
    </r>
  </si>
  <si>
    <t>Onde:</t>
  </si>
  <si>
    <r>
      <rPr>
        <b/>
        <sz val="11"/>
        <rFont val="Arial"/>
        <family val="2"/>
      </rPr>
      <t>AC</t>
    </r>
    <r>
      <rPr>
        <sz val="11"/>
        <rFont val="Arial"/>
        <family val="2"/>
      </rPr>
      <t>: taxa de administração central;</t>
    </r>
  </si>
  <si>
    <r>
      <rPr>
        <b/>
        <sz val="11"/>
        <rFont val="Arial"/>
        <family val="2"/>
      </rPr>
      <t>S</t>
    </r>
    <r>
      <rPr>
        <sz val="11"/>
        <rFont val="Arial"/>
        <family val="2"/>
      </rPr>
      <t>: taxa de seguros;</t>
    </r>
  </si>
  <si>
    <r>
      <rPr>
        <b/>
        <sz val="11"/>
        <rFont val="Arial"/>
        <family val="2"/>
      </rPr>
      <t>R</t>
    </r>
    <r>
      <rPr>
        <sz val="11"/>
        <rFont val="Arial"/>
        <family val="2"/>
      </rPr>
      <t>: taxa de riscos;</t>
    </r>
  </si>
  <si>
    <r>
      <rPr>
        <b/>
        <sz val="11"/>
        <rFont val="Arial"/>
        <family val="2"/>
      </rPr>
      <t>G</t>
    </r>
    <r>
      <rPr>
        <sz val="11"/>
        <rFont val="Arial"/>
        <family val="2"/>
      </rPr>
      <t>: taxa de garantias;</t>
    </r>
  </si>
  <si>
    <r>
      <rPr>
        <b/>
        <sz val="11"/>
        <rFont val="Arial"/>
        <family val="2"/>
      </rPr>
      <t>DF</t>
    </r>
    <r>
      <rPr>
        <sz val="11"/>
        <rFont val="Arial"/>
        <family val="2"/>
      </rPr>
      <t>: taxa de despesas financeiras;</t>
    </r>
  </si>
  <si>
    <r>
      <rPr>
        <b/>
        <sz val="11"/>
        <rFont val="Arial"/>
        <family val="2"/>
      </rPr>
      <t>L</t>
    </r>
    <r>
      <rPr>
        <sz val="11"/>
        <rFont val="Arial"/>
        <family val="2"/>
      </rPr>
      <t>: taxa de lucro/remuneração;</t>
    </r>
  </si>
  <si>
    <r>
      <rPr>
        <b/>
        <sz val="11"/>
        <rFont val="Arial"/>
        <family val="2"/>
      </rPr>
      <t>I</t>
    </r>
    <r>
      <rPr>
        <sz val="11"/>
        <rFont val="Arial"/>
        <family val="2"/>
      </rPr>
      <t>: taxa de incidência de impostos (PIS, COFINS, ISS).</t>
    </r>
  </si>
  <si>
    <r>
      <t>1.1.3.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Os percentuais de Impostos a serem adotados devem ser indicados conforme legislação vigente.</t>
    </r>
  </si>
  <si>
    <r>
      <t>1.1.3.1.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Para o ISS, deverão ser definidos, através de declaração informativa, conforme legislação tributária municipal, a base de cálculo e, sobre esta, a respectiva alíquota do ISS, que será um percentual entre 2% e 5%.</t>
    </r>
  </si>
  <si>
    <r>
      <t>1.1.3.2.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  </r>
  </si>
  <si>
    <r>
      <t>1.2.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enquadramento em cada tipo de obra deve-se observar a preponderância dos serviços correlatos no orçamento do empreendimento, ou então, quando for viável tecnicamente, o desmembramento do orçamento em quantos forem os tipos de obra.</t>
    </r>
  </si>
  <si>
    <r>
      <t>1.3.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Edifícios”</t>
    </r>
    <r>
      <rPr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</t>
    </r>
    <r>
      <rPr>
        <b/>
        <sz val="11"/>
        <color rgb="FFFF0000"/>
        <rFont val="Arial"/>
        <family val="2"/>
      </rPr>
      <t>penitenciárias e presídios</t>
    </r>
    <r>
      <rPr>
        <sz val="11"/>
        <rFont val="Arial"/>
        <family val="2"/>
      </rPr>
      <t>, a construção de edifícios industriais (fábricas, oficinas, galpões industriais, etc.), conforme classificação 4120-4 do CNAE 2.0. Também enquadram-se pórticos, mirantes e outros edifícios de finalidade turística.</t>
    </r>
  </si>
  <si>
    <r>
      <t>1.4.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Rodovias e Ferrovias”</t>
    </r>
    <r>
      <rPr>
        <sz val="11"/>
        <rFont val="Arial"/>
        <family val="2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</si>
  <si>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r>
      <t>1.5.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Redes de Abastecimento de Água, Coleta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Esgoto e Construções Correlatas”</t>
    </r>
    <r>
      <rPr>
        <sz val="11"/>
        <rFont val="Arial"/>
        <family val="2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</si>
  <si>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r>
      <t>1.6.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e Manutenção de Estações e Redes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Distribuição de Energia Elétrica”</t>
    </r>
    <r>
      <rPr>
        <sz val="11"/>
        <rFont val="Arial"/>
        <family val="2"/>
      </rPr>
      <t xml:space="preserve">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</si>
  <si>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r>
      <t>1.7.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“Portuárias, Marítimas e Fluviais”</t>
    </r>
    <r>
      <rPr>
        <sz val="11"/>
        <rFont val="Arial"/>
        <family val="2"/>
      </rPr>
      <t xml:space="preserve"> enquadram-se: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Enquadram-se também a construção de piers e outras obras com influência direta de cursos d’água.</t>
    </r>
    <r>
      <rPr>
        <sz val="10"/>
        <rFont val="Calibri"/>
        <family val="2"/>
      </rPr>
      <t xml:space="preserve"> </t>
    </r>
  </si>
  <si>
    <r>
      <t>2.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Quando a taxa de BDI indicada estiver fora dos patamares estipulados no item 1 desta CE, o detalhamento do BDI deve ser acompanhado de relatório técnico circunstanciado, justificando a adoção do percentual adotado para cada parcela do BDI, assinado pelo profissional responsável técnico do orçamento, usando como diretriz os percentuais apresentados nas tabelas abaixo.</t>
    </r>
  </si>
  <si>
    <r>
      <t>2.1.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Poderão ser adotados percentuais diferentes daqueles constantes nestas tabelas, levando-se sempre em consideração as peculiaridades de cada caso concreto.</t>
    </r>
  </si>
  <si>
    <r>
      <t>2.2.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Edifícios”:</t>
    </r>
  </si>
  <si>
    <t>PARCELA DO BDI</t>
  </si>
  <si>
    <t>Administração Central</t>
  </si>
  <si>
    <t>Seguro e Garantia</t>
  </si>
  <si>
    <t>Risco</t>
  </si>
  <si>
    <t>Lucro</t>
  </si>
  <si>
    <t>PIS, COFINS e ISSQN</t>
  </si>
  <si>
    <t>Conforme legislação específica</t>
  </si>
  <si>
    <r>
      <t>2.3.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Rodovias e Ferrovias”:</t>
    </r>
  </si>
  <si>
    <r>
      <t>2.4.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Redes de Abastecimento de Água, Coleta de Esgoto e Construções Correlatas”:</t>
    </r>
  </si>
  <si>
    <r>
      <t>2.5.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“Construção e Manutenção de Estações e Redes de Distribuição de Energia Elétrica”  </t>
    </r>
  </si>
  <si>
    <r>
      <t>2.6.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“Portuárias, Marítimas e Fluviais”:</t>
    </r>
  </si>
  <si>
    <r>
      <t>2.7.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“Fornecimento de Materiais e Equipamentos”:</t>
    </r>
  </si>
  <si>
    <r>
      <t>3.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  </r>
  </si>
  <si>
    <t>4.         Caso o tipo de obra em análise não se enquadre em nenhum dos itens das tabelas acima, deverá ser realizada consulta no site do IBGE CNAE 2.0 (http://www.cnae.ibge.gov.br/estrutura.asp) para verificar o correto enquadramento.</t>
  </si>
  <si>
    <t>Continuação ANEXO 27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</si>
  <si>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</si>
  <si>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</si>
  <si>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</si>
  <si>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</si>
  <si>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</si>
  <si>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CREA. 0600542036</t>
  </si>
  <si>
    <t>Prefeitura do Municipio da Estância Turistica de Barra Bonita</t>
  </si>
  <si>
    <t>ENGº CIVIL PAULO SÉRGIO DE JESUS</t>
  </si>
  <si>
    <t>PAULA CRISTIANE ALTRAN</t>
  </si>
  <si>
    <t>CRC. 1SP292346/O-7</t>
  </si>
  <si>
    <t>Objeto: contratação de empresa especializada na area de engenharia eletrica para execução dos serviços de entrada de energia eletrica</t>
  </si>
  <si>
    <t>Data da Elaboração:  03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</si>
</sst>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</numFmts>
  <fonts count="2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Times New Roman"/>
      <family val="1"/>
    </font>
    <font>
      <b/>
      <sz val="11"/>
      <color rgb="FFFF0000"/>
      <name val="Arial"/>
      <family val="2"/>
    </font>
    <font>
      <sz val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1"/>
      <name val="BaskervilleT"/>
    </font>
    <font>
      <b/>
      <sz val="12"/>
      <color indexed="10"/>
      <name val="Arial"/>
      <family val="2"/>
    </font>
    <font>
      <sz val="11"/>
      <name val="BaskervilleT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10" fontId="3" fillId="0" borderId="4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5" fillId="0" borderId="7" xfId="0" applyFont="1" applyBorder="1"/>
    <xf numFmtId="10" fontId="6" fillId="0" borderId="10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 vertical="justify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indent="3"/>
    </xf>
    <xf numFmtId="0" fontId="0" fillId="0" borderId="0" xfId="0" applyAlignment="1">
      <alignment wrapText="1"/>
    </xf>
    <xf numFmtId="0" fontId="7" fillId="0" borderId="0" xfId="0" applyFont="1"/>
    <xf numFmtId="0" fontId="6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10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indent="3"/>
    </xf>
    <xf numFmtId="0" fontId="6" fillId="0" borderId="1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10" fontId="7" fillId="0" borderId="17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4"/>
    </xf>
    <xf numFmtId="0" fontId="11" fillId="0" borderId="0" xfId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top" wrapText="1"/>
    </xf>
    <xf numFmtId="0" fontId="0" fillId="0" borderId="15" xfId="0" applyBorder="1"/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/>
    <xf numFmtId="0" fontId="7" fillId="0" borderId="0" xfId="0" applyFont="1" applyBorder="1" applyAlignment="1">
      <alignment horizontal="left" wrapText="1"/>
    </xf>
    <xf numFmtId="0" fontId="0" fillId="2" borderId="19" xfId="0" applyFill="1" applyBorder="1"/>
    <xf numFmtId="0" fontId="0" fillId="2" borderId="22" xfId="0" applyFill="1" applyBorder="1"/>
    <xf numFmtId="0" fontId="0" fillId="2" borderId="0" xfId="0" applyFill="1" applyBorder="1"/>
    <xf numFmtId="0" fontId="14" fillId="2" borderId="20" xfId="0" applyFont="1" applyFill="1" applyBorder="1" applyAlignment="1">
      <alignment horizontal="center"/>
    </xf>
    <xf numFmtId="0" fontId="0" fillId="2" borderId="21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23" xfId="0" applyFill="1" applyBorder="1" applyAlignment="1"/>
    <xf numFmtId="0" fontId="0" fillId="2" borderId="0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4" fontId="3" fillId="0" borderId="22" xfId="0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5" xfId="0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justify" wrapText="1"/>
    </xf>
    <xf numFmtId="0" fontId="0" fillId="0" borderId="24" xfId="0" applyBorder="1"/>
    <xf numFmtId="0" fontId="0" fillId="0" borderId="12" xfId="0" applyBorder="1"/>
    <xf numFmtId="0" fontId="0" fillId="0" borderId="17" xfId="0" applyBorder="1"/>
    <xf numFmtId="0" fontId="17" fillId="2" borderId="22" xfId="3" applyFont="1" applyFill="1" applyBorder="1" applyAlignment="1">
      <alignment horizontal="left"/>
    </xf>
    <xf numFmtId="164" fontId="18" fillId="2" borderId="0" xfId="2" applyNumberFormat="1" applyFont="1" applyFill="1" applyBorder="1" applyAlignment="1">
      <alignment horizontal="center"/>
    </xf>
    <xf numFmtId="0" fontId="19" fillId="2" borderId="22" xfId="3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13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13" fillId="0" borderId="0" xfId="0" applyFont="1" applyBorder="1"/>
    <xf numFmtId="49" fontId="3" fillId="0" borderId="22" xfId="0" applyNumberFormat="1" applyFont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2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11" fillId="0" borderId="0" xfId="1" applyAlignment="1" applyProtection="1">
      <alignment horizontal="left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22" xfId="0" applyFont="1" applyBorder="1" applyAlignment="1"/>
    <xf numFmtId="0" fontId="0" fillId="0" borderId="0" xfId="0" applyBorder="1" applyAlignment="1"/>
    <xf numFmtId="0" fontId="0" fillId="0" borderId="23" xfId="0" applyBorder="1" applyAlignment="1"/>
    <xf numFmtId="0" fontId="20" fillId="2" borderId="22" xfId="0" applyFont="1" applyFill="1" applyBorder="1" applyAlignment="1">
      <alignment horizontal="left"/>
    </xf>
    <xf numFmtId="0" fontId="0" fillId="2" borderId="0" xfId="0" applyFill="1" applyBorder="1" applyAlignment="1"/>
    <xf numFmtId="0" fontId="7" fillId="0" borderId="17" xfId="0" applyFont="1" applyBorder="1" applyAlignment="1">
      <alignment horizontal="left" vertical="center" wrapText="1"/>
    </xf>
  </cellXfs>
  <cellStyles count="4">
    <cellStyle name="Hiperlink" xfId="1" builtinId="8"/>
    <cellStyle name="Moeda" xfId="2" builtin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68</xdr:row>
      <xdr:rowOff>114300</xdr:rowOff>
    </xdr:from>
    <xdr:to>
      <xdr:col>2</xdr:col>
      <xdr:colOff>409575</xdr:colOff>
      <xdr:row>70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50" y="17202150"/>
          <a:ext cx="2952750" cy="5334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85725</xdr:colOff>
      <xdr:row>3</xdr:row>
      <xdr:rowOff>143996</xdr:rowOff>
    </xdr:from>
    <xdr:to>
      <xdr:col>0</xdr:col>
      <xdr:colOff>1114425</xdr:colOff>
      <xdr:row>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01221"/>
          <a:ext cx="1028700" cy="818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nae.ibge.gov.br/estrutura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6"/>
  <sheetViews>
    <sheetView tabSelected="1" workbookViewId="0">
      <selection activeCell="D47" sqref="A4:D47"/>
    </sheetView>
  </sheetViews>
  <sheetFormatPr defaultRowHeight="15"/>
  <cols>
    <col min="1" max="1" width="21.5703125" customWidth="1"/>
    <col min="2" max="2" width="29.42578125" customWidth="1"/>
    <col min="3" max="3" width="24.5703125" customWidth="1"/>
    <col min="4" max="4" width="13.42578125" customWidth="1"/>
  </cols>
  <sheetData>
    <row r="2" spans="1:10" ht="18">
      <c r="A2" s="76" t="s">
        <v>0</v>
      </c>
      <c r="B2" s="76"/>
      <c r="C2" s="76"/>
      <c r="D2" s="76"/>
    </row>
    <row r="3" spans="1:10" ht="18.75" thickBot="1">
      <c r="A3" s="1"/>
      <c r="B3" s="1"/>
      <c r="C3" s="1"/>
      <c r="D3" s="1"/>
    </row>
    <row r="4" spans="1:10" ht="18.75" customHeight="1">
      <c r="A4" s="38"/>
      <c r="B4" s="87" t="s">
        <v>80</v>
      </c>
      <c r="C4" s="87"/>
      <c r="D4" s="88"/>
      <c r="E4" s="41"/>
      <c r="F4" s="41"/>
      <c r="G4" s="41"/>
      <c r="H4" s="41"/>
      <c r="I4" s="41"/>
      <c r="J4" s="42"/>
    </row>
    <row r="5" spans="1:10">
      <c r="A5" s="39"/>
      <c r="B5" s="72" t="s">
        <v>81</v>
      </c>
      <c r="C5" s="72"/>
      <c r="D5" s="73"/>
      <c r="E5" s="43"/>
      <c r="F5" s="43"/>
      <c r="G5" s="43"/>
      <c r="H5" s="43"/>
      <c r="I5" s="43"/>
      <c r="J5" s="44"/>
    </row>
    <row r="6" spans="1:10">
      <c r="A6" s="39"/>
      <c r="B6" s="72" t="s">
        <v>82</v>
      </c>
      <c r="C6" s="72"/>
      <c r="D6" s="73"/>
      <c r="E6" s="43"/>
      <c r="F6" s="43"/>
      <c r="G6" s="43"/>
      <c r="H6" s="43"/>
      <c r="I6" s="43"/>
      <c r="J6" s="44"/>
    </row>
    <row r="7" spans="1:10">
      <c r="A7" s="39"/>
      <c r="B7" s="72" t="s">
        <v>83</v>
      </c>
      <c r="C7" s="72"/>
      <c r="D7" s="73"/>
      <c r="E7" s="45"/>
      <c r="F7" s="45"/>
      <c r="G7" s="45"/>
      <c r="H7" s="45"/>
      <c r="I7" s="45"/>
      <c r="J7" s="44"/>
    </row>
    <row r="8" spans="1:10">
      <c r="A8" s="39"/>
      <c r="B8" s="72" t="s">
        <v>84</v>
      </c>
      <c r="C8" s="72"/>
      <c r="D8" s="73"/>
      <c r="E8" s="45"/>
      <c r="F8" s="45"/>
      <c r="G8" s="45"/>
      <c r="H8" s="45"/>
      <c r="I8" s="45"/>
      <c r="J8" s="44"/>
    </row>
    <row r="9" spans="1:10" ht="18">
      <c r="A9" s="46"/>
      <c r="B9" s="47"/>
      <c r="C9" s="47"/>
      <c r="D9" s="48"/>
    </row>
    <row r="10" spans="1:10" ht="18">
      <c r="A10" s="46"/>
      <c r="B10" s="47" t="s">
        <v>0</v>
      </c>
      <c r="C10" s="47"/>
      <c r="D10" s="48"/>
    </row>
    <row r="11" spans="1:10">
      <c r="A11" s="49"/>
      <c r="B11" s="3"/>
      <c r="C11" s="3"/>
      <c r="D11" s="50"/>
    </row>
    <row r="12" spans="1:10">
      <c r="A12" s="49"/>
      <c r="B12" s="3"/>
      <c r="C12" s="3"/>
      <c r="D12" s="50"/>
    </row>
    <row r="13" spans="1:10" ht="15.75">
      <c r="A13" s="93" t="s">
        <v>1</v>
      </c>
      <c r="B13" s="94"/>
      <c r="C13" s="94"/>
      <c r="D13" s="95"/>
    </row>
    <row r="14" spans="1:10">
      <c r="A14" s="51"/>
      <c r="B14" s="2"/>
      <c r="C14" s="3"/>
      <c r="D14" s="50"/>
    </row>
    <row r="15" spans="1:10">
      <c r="A15" s="77" t="s">
        <v>86</v>
      </c>
      <c r="B15" s="78"/>
      <c r="C15" s="78"/>
      <c r="D15" s="79"/>
    </row>
    <row r="16" spans="1:10">
      <c r="A16" s="80" t="s">
        <v>2</v>
      </c>
      <c r="B16" s="81"/>
      <c r="C16" s="81"/>
      <c r="D16" s="82"/>
    </row>
    <row r="17" spans="1:23">
      <c r="A17" s="80" t="s">
        <v>3</v>
      </c>
      <c r="B17" s="81"/>
      <c r="C17" s="81"/>
      <c r="D17" s="82"/>
    </row>
    <row r="18" spans="1:23">
      <c r="A18" s="71" t="s">
        <v>91</v>
      </c>
      <c r="B18" s="3"/>
      <c r="C18" s="3"/>
      <c r="D18" s="50"/>
    </row>
    <row r="19" spans="1:23" ht="28.5" customHeight="1">
      <c r="A19" s="97" t="s">
        <v>90</v>
      </c>
      <c r="B19" s="98"/>
      <c r="C19" s="98"/>
      <c r="D19" s="99"/>
    </row>
    <row r="20" spans="1:23">
      <c r="A20" s="52"/>
      <c r="B20" s="3"/>
      <c r="C20" s="3"/>
      <c r="D20" s="50"/>
    </row>
    <row r="21" spans="1:23">
      <c r="A21" s="52"/>
      <c r="B21" s="3"/>
      <c r="C21" s="3"/>
      <c r="D21" s="50"/>
    </row>
    <row r="22" spans="1:23" ht="15.75" thickBot="1">
      <c r="A22" s="52"/>
      <c r="B22" s="3"/>
      <c r="C22" s="3"/>
      <c r="D22" s="50"/>
      <c r="I22" s="109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1"/>
    </row>
    <row r="23" spans="1:23" ht="15.75">
      <c r="A23" s="100" t="s">
        <v>4</v>
      </c>
      <c r="B23" s="101"/>
      <c r="C23" s="102"/>
      <c r="D23" s="53"/>
      <c r="I23" s="109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1"/>
    </row>
    <row r="24" spans="1:23">
      <c r="A24" s="4" t="s">
        <v>5</v>
      </c>
      <c r="B24" s="5" t="s">
        <v>6</v>
      </c>
      <c r="C24" s="6" t="s">
        <v>7</v>
      </c>
      <c r="D24" s="50"/>
      <c r="I24" s="109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1"/>
    </row>
    <row r="25" spans="1:23">
      <c r="A25" s="54" t="s">
        <v>8</v>
      </c>
      <c r="B25" s="7" t="s">
        <v>9</v>
      </c>
      <c r="C25" s="8">
        <v>2.4500000000000001E-2</v>
      </c>
      <c r="D25" s="50"/>
      <c r="I25" s="109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1"/>
    </row>
    <row r="26" spans="1:23">
      <c r="A26" s="54" t="s">
        <v>10</v>
      </c>
      <c r="B26" s="7" t="s">
        <v>11</v>
      </c>
      <c r="C26" s="8">
        <v>1.6000000000000001E-3</v>
      </c>
      <c r="D26" s="50"/>
    </row>
    <row r="27" spans="1:23">
      <c r="A27" s="54" t="s">
        <v>12</v>
      </c>
      <c r="B27" s="7" t="s">
        <v>13</v>
      </c>
      <c r="C27" s="8">
        <v>5.0000000000000001E-3</v>
      </c>
      <c r="D27" s="50"/>
    </row>
    <row r="28" spans="1:23">
      <c r="A28" s="54" t="s">
        <v>14</v>
      </c>
      <c r="B28" s="7" t="s">
        <v>15</v>
      </c>
      <c r="C28" s="8">
        <v>1.6000000000000001E-3</v>
      </c>
      <c r="D28" s="50"/>
    </row>
    <row r="29" spans="1:23">
      <c r="A29" s="54" t="s">
        <v>16</v>
      </c>
      <c r="B29" s="7" t="s">
        <v>17</v>
      </c>
      <c r="C29" s="8">
        <v>8.0000000000000002E-3</v>
      </c>
      <c r="D29" s="50"/>
    </row>
    <row r="30" spans="1:23">
      <c r="A30" s="54" t="s">
        <v>18</v>
      </c>
      <c r="B30" s="7" t="s">
        <v>19</v>
      </c>
      <c r="C30" s="8">
        <v>4.1500000000000002E-2</v>
      </c>
      <c r="D30" s="50"/>
    </row>
    <row r="31" spans="1:23">
      <c r="A31" s="54" t="s">
        <v>20</v>
      </c>
      <c r="B31" s="7" t="s">
        <v>21</v>
      </c>
      <c r="C31" s="8">
        <f>C32+C33+C34+C35</f>
        <v>9.6500000000000002E-2</v>
      </c>
      <c r="D31" s="50"/>
    </row>
    <row r="32" spans="1:23">
      <c r="A32" s="55"/>
      <c r="B32" s="9" t="s">
        <v>22</v>
      </c>
      <c r="C32" s="8">
        <v>6.4999999999999997E-3</v>
      </c>
      <c r="D32" s="50"/>
    </row>
    <row r="33" spans="1:13">
      <c r="A33" s="55"/>
      <c r="B33" s="9" t="s">
        <v>23</v>
      </c>
      <c r="C33" s="8">
        <v>0.03</v>
      </c>
      <c r="D33" s="50"/>
    </row>
    <row r="34" spans="1:13">
      <c r="A34" s="55"/>
      <c r="B34" s="9" t="s">
        <v>24</v>
      </c>
      <c r="C34" s="8">
        <v>0.04</v>
      </c>
      <c r="D34" s="50"/>
    </row>
    <row r="35" spans="1:13">
      <c r="A35" s="55"/>
      <c r="B35" s="10" t="s">
        <v>25</v>
      </c>
      <c r="C35" s="8">
        <v>0.02</v>
      </c>
      <c r="D35" s="50"/>
    </row>
    <row r="36" spans="1:13" ht="15.75" thickBot="1">
      <c r="A36" s="103" t="s">
        <v>26</v>
      </c>
      <c r="B36" s="104"/>
      <c r="C36" s="11">
        <f>(((1+C25+C26+C27+C28)*(1+C29)*(1+C30))/(1-C31))-1</f>
        <v>0.19995739501936916</v>
      </c>
      <c r="D36" s="50"/>
    </row>
    <row r="37" spans="1:13">
      <c r="A37" s="49"/>
      <c r="B37" s="3"/>
      <c r="C37" s="56"/>
      <c r="D37" s="50"/>
    </row>
    <row r="38" spans="1:13">
      <c r="A38" s="49"/>
      <c r="B38" s="3"/>
      <c r="C38" s="56"/>
      <c r="D38" s="50"/>
    </row>
    <row r="39" spans="1:13">
      <c r="A39" s="49"/>
      <c r="B39" s="57"/>
      <c r="C39" s="3"/>
      <c r="D39" s="50"/>
    </row>
    <row r="40" spans="1:13">
      <c r="A40" s="49"/>
      <c r="B40" s="3"/>
      <c r="C40" s="56"/>
      <c r="D40" s="50"/>
    </row>
    <row r="41" spans="1:13" ht="15.75">
      <c r="A41" s="49"/>
      <c r="B41" s="3"/>
      <c r="C41" s="3"/>
      <c r="D41" s="50"/>
      <c r="I41" s="63"/>
      <c r="J41" s="64"/>
      <c r="K41" s="40"/>
      <c r="L41" s="64"/>
      <c r="M41" s="40"/>
    </row>
    <row r="42" spans="1:13" ht="15.75">
      <c r="A42" s="58"/>
      <c r="B42" s="12"/>
      <c r="C42" s="12"/>
      <c r="D42" s="59"/>
      <c r="I42" s="65"/>
      <c r="J42" s="40"/>
      <c r="K42" s="64"/>
      <c r="L42" s="40"/>
      <c r="M42" s="64"/>
    </row>
    <row r="43" spans="1:13">
      <c r="A43" s="67" t="s">
        <v>27</v>
      </c>
      <c r="B43" s="3"/>
      <c r="C43" s="66" t="s">
        <v>28</v>
      </c>
      <c r="D43" s="50"/>
      <c r="I43" s="112"/>
      <c r="J43" s="113"/>
      <c r="K43" s="113"/>
      <c r="L43" s="113"/>
      <c r="M43" s="113"/>
    </row>
    <row r="44" spans="1:13">
      <c r="A44" s="68" t="s">
        <v>87</v>
      </c>
      <c r="B44" s="3"/>
      <c r="C44" s="70" t="s">
        <v>88</v>
      </c>
      <c r="D44" s="50"/>
    </row>
    <row r="45" spans="1:13">
      <c r="A45" s="69" t="s">
        <v>85</v>
      </c>
      <c r="B45" s="3"/>
      <c r="C45" s="3" t="s">
        <v>89</v>
      </c>
      <c r="D45" s="50"/>
    </row>
    <row r="46" spans="1:13">
      <c r="A46" s="49"/>
      <c r="B46" s="3"/>
      <c r="C46" s="3"/>
      <c r="D46" s="50"/>
    </row>
    <row r="47" spans="1:13" ht="15.75" thickBot="1">
      <c r="A47" s="60"/>
      <c r="B47" s="61"/>
      <c r="C47" s="61"/>
      <c r="D47" s="62"/>
    </row>
    <row r="50" spans="1:4">
      <c r="A50" s="13"/>
    </row>
    <row r="51" spans="1:4">
      <c r="A51" s="14"/>
    </row>
    <row r="52" spans="1:4" ht="18">
      <c r="A52" s="86" t="s">
        <v>79</v>
      </c>
      <c r="B52" s="86"/>
      <c r="C52" s="86"/>
      <c r="D52" s="15"/>
    </row>
    <row r="54" spans="1:4" ht="15.75">
      <c r="A54" s="96" t="s">
        <v>29</v>
      </c>
      <c r="B54" s="96"/>
      <c r="C54" s="96"/>
      <c r="D54" s="96"/>
    </row>
    <row r="55" spans="1:4">
      <c r="A55" s="16"/>
    </row>
    <row r="56" spans="1:4" ht="27.75" customHeight="1" thickBot="1">
      <c r="A56" s="105" t="s">
        <v>30</v>
      </c>
      <c r="B56" s="105"/>
      <c r="C56" s="105"/>
      <c r="D56" s="105"/>
    </row>
    <row r="57" spans="1:4" ht="15.75" thickBot="1">
      <c r="A57" s="106" t="s">
        <v>31</v>
      </c>
      <c r="B57" s="107"/>
      <c r="C57" s="107"/>
      <c r="D57" s="108"/>
    </row>
    <row r="58" spans="1:4" ht="15.75" thickBot="1">
      <c r="A58" s="17" t="s">
        <v>32</v>
      </c>
      <c r="B58" s="18" t="s">
        <v>33</v>
      </c>
      <c r="C58" s="18" t="s">
        <v>34</v>
      </c>
      <c r="D58" s="18" t="s">
        <v>35</v>
      </c>
    </row>
    <row r="59" spans="1:4" ht="29.25" thickBot="1">
      <c r="A59" s="19" t="s">
        <v>36</v>
      </c>
      <c r="B59" s="20">
        <v>0.2034</v>
      </c>
      <c r="C59" s="20">
        <v>0.22120000000000001</v>
      </c>
      <c r="D59" s="20">
        <v>0.25</v>
      </c>
    </row>
    <row r="60" spans="1:4" ht="29.25" thickBot="1">
      <c r="A60" s="19" t="s">
        <v>37</v>
      </c>
      <c r="B60" s="20">
        <v>0.19600000000000001</v>
      </c>
      <c r="C60" s="20">
        <v>0.2097</v>
      </c>
      <c r="D60" s="20">
        <v>0.24229999999999999</v>
      </c>
    </row>
    <row r="61" spans="1:4" ht="100.5" thickBot="1">
      <c r="A61" s="19" t="s">
        <v>38</v>
      </c>
      <c r="B61" s="20">
        <v>0.20760000000000001</v>
      </c>
      <c r="C61" s="20">
        <v>0.24179999999999999</v>
      </c>
      <c r="D61" s="20">
        <v>0.26440000000000002</v>
      </c>
    </row>
    <row r="62" spans="1:4" ht="72" thickBot="1">
      <c r="A62" s="19" t="s">
        <v>39</v>
      </c>
      <c r="B62" s="20">
        <v>0.24</v>
      </c>
      <c r="C62" s="20">
        <v>0.25840000000000002</v>
      </c>
      <c r="D62" s="20">
        <v>0.27860000000000001</v>
      </c>
    </row>
    <row r="63" spans="1:4" ht="29.25" thickBot="1">
      <c r="A63" s="19" t="s">
        <v>40</v>
      </c>
      <c r="B63" s="20">
        <v>0.22800000000000001</v>
      </c>
      <c r="C63" s="20">
        <v>0.27479999999999999</v>
      </c>
      <c r="D63" s="20">
        <v>0.3095</v>
      </c>
    </row>
    <row r="64" spans="1:4" ht="43.5" thickBot="1">
      <c r="A64" s="19" t="s">
        <v>41</v>
      </c>
      <c r="B64" s="20">
        <v>0.111</v>
      </c>
      <c r="C64" s="20">
        <v>0.14019999999999999</v>
      </c>
      <c r="D64" s="20">
        <v>0.16800000000000001</v>
      </c>
    </row>
    <row r="65" spans="1:4">
      <c r="A65" s="21"/>
    </row>
    <row r="66" spans="1:4">
      <c r="A66" s="75" t="s">
        <v>42</v>
      </c>
      <c r="B66" s="75"/>
      <c r="C66" s="75"/>
      <c r="D66" s="75"/>
    </row>
    <row r="67" spans="1:4">
      <c r="A67" s="75" t="s">
        <v>43</v>
      </c>
      <c r="B67" s="75"/>
      <c r="C67" s="75"/>
      <c r="D67" s="75"/>
    </row>
    <row r="68" spans="1:4">
      <c r="A68" s="74" t="s">
        <v>44</v>
      </c>
      <c r="B68" s="74"/>
      <c r="C68" s="74"/>
      <c r="D68" s="74"/>
    </row>
    <row r="69" spans="1:4">
      <c r="A69" s="23"/>
      <c r="B69" s="23"/>
      <c r="C69" s="23"/>
      <c r="D69" s="23"/>
    </row>
    <row r="86" spans="1:4" ht="18">
      <c r="A86" s="86" t="s">
        <v>79</v>
      </c>
      <c r="B86" s="86"/>
      <c r="C86" s="86"/>
    </row>
    <row r="87" spans="1:4" ht="15" customHeight="1">
      <c r="A87" s="24" t="s">
        <v>45</v>
      </c>
    </row>
    <row r="88" spans="1:4" ht="15" customHeight="1">
      <c r="A88" s="14" t="s">
        <v>46</v>
      </c>
    </row>
    <row r="89" spans="1:4" ht="15" customHeight="1">
      <c r="A89" s="14" t="s">
        <v>47</v>
      </c>
    </row>
    <row r="90" spans="1:4" ht="68.25" customHeight="1">
      <c r="A90" s="14" t="s">
        <v>48</v>
      </c>
    </row>
    <row r="91" spans="1:4" ht="45.75" customHeight="1">
      <c r="A91" s="14" t="s">
        <v>49</v>
      </c>
    </row>
    <row r="92" spans="1:4" ht="124.5" customHeight="1">
      <c r="A92" s="14" t="s">
        <v>50</v>
      </c>
    </row>
    <row r="93" spans="1:4" ht="173.25" customHeight="1">
      <c r="A93" s="14" t="s">
        <v>51</v>
      </c>
    </row>
    <row r="94" spans="1:4" ht="10.5" customHeight="1">
      <c r="A94" s="14" t="s">
        <v>52</v>
      </c>
      <c r="D94" s="23"/>
    </row>
    <row r="95" spans="1:4" ht="21.75" customHeight="1">
      <c r="A95" s="74" t="s">
        <v>53</v>
      </c>
      <c r="B95" s="74"/>
      <c r="C95" s="74"/>
      <c r="D95" s="74"/>
    </row>
    <row r="96" spans="1:4" ht="11.25" customHeight="1">
      <c r="A96" s="74" t="s">
        <v>54</v>
      </c>
      <c r="B96" s="74"/>
      <c r="C96" s="74"/>
      <c r="D96" s="74"/>
    </row>
    <row r="97" spans="1:4" ht="11.25" customHeight="1">
      <c r="A97" s="74" t="s">
        <v>55</v>
      </c>
      <c r="B97" s="74"/>
      <c r="C97" s="74"/>
      <c r="D97" s="74"/>
    </row>
    <row r="98" spans="1:4" ht="17.25" customHeight="1">
      <c r="A98" s="74" t="s">
        <v>56</v>
      </c>
      <c r="B98" s="74"/>
      <c r="C98" s="74"/>
      <c r="D98" s="74"/>
    </row>
    <row r="99" spans="1:4">
      <c r="A99" s="74" t="s">
        <v>57</v>
      </c>
      <c r="B99" s="74"/>
      <c r="C99" s="74"/>
      <c r="D99" s="74"/>
    </row>
    <row r="100" spans="1:4">
      <c r="A100" s="74" t="s">
        <v>58</v>
      </c>
      <c r="B100" s="74"/>
      <c r="C100" s="74"/>
      <c r="D100" s="74"/>
    </row>
    <row r="101" spans="1:4">
      <c r="A101" s="23"/>
      <c r="B101" s="23"/>
      <c r="C101" s="23"/>
      <c r="D101" s="23"/>
    </row>
    <row r="102" spans="1:4">
      <c r="A102" s="23"/>
      <c r="B102" s="23"/>
      <c r="C102" s="23"/>
      <c r="D102" s="23"/>
    </row>
    <row r="103" spans="1:4" ht="34.5" customHeight="1">
      <c r="A103" s="23"/>
      <c r="B103" s="23"/>
      <c r="C103" s="23"/>
      <c r="D103" s="23"/>
    </row>
    <row r="104" spans="1:4">
      <c r="A104" s="23"/>
      <c r="B104" s="23"/>
      <c r="C104" s="23"/>
      <c r="D104" s="23"/>
    </row>
    <row r="105" spans="1:4" ht="176.25" customHeight="1">
      <c r="A105" s="23"/>
      <c r="B105" s="23"/>
      <c r="C105" s="23"/>
      <c r="D105" s="23"/>
    </row>
    <row r="106" spans="1:4" ht="147" customHeight="1">
      <c r="A106" s="23"/>
      <c r="B106" s="23"/>
      <c r="C106" s="23"/>
      <c r="D106" s="23"/>
    </row>
    <row r="107" spans="1:4" ht="114.75" customHeight="1">
      <c r="A107" s="23"/>
      <c r="B107" s="23"/>
      <c r="C107" s="23"/>
      <c r="D107" s="23"/>
    </row>
    <row r="108" spans="1:4" ht="111" customHeight="1">
      <c r="A108" s="23"/>
      <c r="B108" s="23"/>
      <c r="C108" s="23"/>
      <c r="D108" s="23"/>
    </row>
    <row r="109" spans="1:4" ht="51.75" customHeight="1">
      <c r="A109" s="23"/>
      <c r="B109" s="23"/>
      <c r="C109" s="23"/>
      <c r="D109" s="23"/>
    </row>
    <row r="110" spans="1:4" ht="147.75" customHeight="1">
      <c r="A110" s="23"/>
      <c r="B110" s="23"/>
      <c r="C110" s="23"/>
      <c r="D110" s="23"/>
    </row>
    <row r="111" spans="1:4" ht="18">
      <c r="A111" s="86" t="s">
        <v>79</v>
      </c>
      <c r="B111" s="86"/>
      <c r="C111" s="86"/>
      <c r="D111" s="23"/>
    </row>
    <row r="112" spans="1:4">
      <c r="A112" s="74" t="s">
        <v>59</v>
      </c>
      <c r="B112" s="74"/>
      <c r="C112" s="74"/>
      <c r="D112" s="74"/>
    </row>
    <row r="113" spans="1:4">
      <c r="A113" s="74" t="s">
        <v>60</v>
      </c>
      <c r="B113" s="74"/>
      <c r="C113" s="74"/>
      <c r="D113" s="74"/>
    </row>
    <row r="114" spans="1:4">
      <c r="A114" s="75" t="s">
        <v>61</v>
      </c>
      <c r="B114" s="75"/>
      <c r="C114" s="75"/>
      <c r="D114" s="75"/>
    </row>
    <row r="115" spans="1:4">
      <c r="A115" s="75" t="s">
        <v>62</v>
      </c>
      <c r="B115" s="75"/>
      <c r="C115" s="75"/>
      <c r="D115" s="75"/>
    </row>
    <row r="116" spans="1:4">
      <c r="A116" s="75" t="s">
        <v>63</v>
      </c>
      <c r="B116" s="75"/>
      <c r="C116" s="75"/>
      <c r="D116" s="75"/>
    </row>
    <row r="117" spans="1:4" ht="18">
      <c r="A117" s="86" t="s">
        <v>79</v>
      </c>
      <c r="B117" s="86"/>
      <c r="C117" s="86"/>
      <c r="D117" s="22"/>
    </row>
    <row r="118" spans="1:4" ht="15.75" thickBot="1">
      <c r="A118" s="105" t="s">
        <v>64</v>
      </c>
      <c r="B118" s="105"/>
      <c r="C118" s="105"/>
      <c r="D118" s="114"/>
    </row>
    <row r="119" spans="1:4" ht="15.75" customHeight="1" thickBot="1">
      <c r="A119" s="25" t="s">
        <v>65</v>
      </c>
      <c r="B119" s="26" t="s">
        <v>33</v>
      </c>
      <c r="C119" s="26" t="s">
        <v>34</v>
      </c>
      <c r="D119" s="28" t="s">
        <v>35</v>
      </c>
    </row>
    <row r="120" spans="1:4" ht="24" customHeight="1" thickBot="1">
      <c r="A120" s="19" t="s">
        <v>66</v>
      </c>
      <c r="B120" s="27">
        <v>0.03</v>
      </c>
      <c r="C120" s="27">
        <v>0.04</v>
      </c>
      <c r="D120" s="27">
        <v>5.5E-2</v>
      </c>
    </row>
    <row r="121" spans="1:4" ht="15.75" thickBot="1">
      <c r="A121" s="19" t="s">
        <v>67</v>
      </c>
      <c r="B121" s="27">
        <v>8.0000000000000002E-3</v>
      </c>
      <c r="C121" s="27">
        <v>8.0000000000000002E-3</v>
      </c>
      <c r="D121" s="27">
        <v>0.01</v>
      </c>
    </row>
    <row r="122" spans="1:4" ht="15.75" thickBot="1">
      <c r="A122" s="19" t="s">
        <v>68</v>
      </c>
      <c r="B122" s="27">
        <v>9.7000000000000003E-3</v>
      </c>
      <c r="C122" s="27">
        <v>1.2699999999999999E-2</v>
      </c>
      <c r="D122" s="27">
        <v>1.2699999999999999E-2</v>
      </c>
    </row>
    <row r="123" spans="1:4" ht="29.25" thickBot="1">
      <c r="A123" s="19" t="s">
        <v>17</v>
      </c>
      <c r="B123" s="27">
        <v>5.8999999999999999E-3</v>
      </c>
      <c r="C123" s="27">
        <v>1.23E-2</v>
      </c>
      <c r="D123" s="27">
        <v>1.3899999999999999E-2</v>
      </c>
    </row>
    <row r="124" spans="1:4" ht="15.75" thickBot="1">
      <c r="A124" s="19" t="s">
        <v>69</v>
      </c>
      <c r="B124" s="27">
        <v>6.1600000000000002E-2</v>
      </c>
      <c r="C124" s="27">
        <v>7.3999999999999996E-2</v>
      </c>
      <c r="D124" s="27">
        <v>8.9599999999999999E-2</v>
      </c>
    </row>
    <row r="125" spans="1:4" ht="29.25" thickBot="1">
      <c r="A125" s="32" t="s">
        <v>70</v>
      </c>
      <c r="B125" s="34" t="s">
        <v>71</v>
      </c>
      <c r="C125" s="34"/>
      <c r="D125" s="33"/>
    </row>
    <row r="126" spans="1:4" ht="15.75" thickBot="1">
      <c r="A126" s="16"/>
      <c r="D126" s="31"/>
    </row>
    <row r="127" spans="1:4" ht="33" customHeight="1" thickBot="1">
      <c r="A127" s="83" t="s">
        <v>72</v>
      </c>
      <c r="B127" s="84"/>
      <c r="C127" s="84"/>
      <c r="D127" s="85"/>
    </row>
    <row r="128" spans="1:4" ht="48" customHeight="1" thickBot="1">
      <c r="A128" s="25" t="s">
        <v>65</v>
      </c>
      <c r="B128" s="26" t="s">
        <v>33</v>
      </c>
      <c r="C128" s="26" t="s">
        <v>34</v>
      </c>
      <c r="D128" s="28" t="s">
        <v>35</v>
      </c>
    </row>
    <row r="129" spans="1:4" ht="29.25" thickBot="1">
      <c r="A129" s="19" t="s">
        <v>66</v>
      </c>
      <c r="B129" s="27">
        <v>3.7999999999999999E-2</v>
      </c>
      <c r="C129" s="27">
        <v>4.0099999999999997E-2</v>
      </c>
      <c r="D129" s="27">
        <v>4.6699999999999998E-2</v>
      </c>
    </row>
    <row r="130" spans="1:4" ht="15.75" thickBot="1">
      <c r="A130" s="19" t="s">
        <v>67</v>
      </c>
      <c r="B130" s="27">
        <v>3.2000000000000002E-3</v>
      </c>
      <c r="C130" s="27">
        <v>4.0000000000000001E-3</v>
      </c>
      <c r="D130" s="27">
        <v>7.4000000000000003E-3</v>
      </c>
    </row>
    <row r="131" spans="1:4" ht="15.75" thickBot="1">
      <c r="A131" s="19" t="s">
        <v>68</v>
      </c>
      <c r="B131" s="27">
        <v>5.0000000000000001E-3</v>
      </c>
      <c r="C131" s="27">
        <v>5.5999999999999999E-3</v>
      </c>
      <c r="D131" s="27">
        <v>9.7000000000000003E-3</v>
      </c>
    </row>
    <row r="132" spans="1:4" ht="29.25" thickBot="1">
      <c r="A132" s="19" t="s">
        <v>17</v>
      </c>
      <c r="B132" s="27">
        <v>1.0200000000000001E-2</v>
      </c>
      <c r="C132" s="27">
        <v>1.11E-2</v>
      </c>
      <c r="D132" s="27">
        <v>1.21E-2</v>
      </c>
    </row>
    <row r="133" spans="1:4" ht="15.75" thickBot="1">
      <c r="A133" s="19" t="s">
        <v>69</v>
      </c>
      <c r="B133" s="27">
        <v>6.6400000000000001E-2</v>
      </c>
      <c r="C133" s="27">
        <v>7.2999999999999995E-2</v>
      </c>
      <c r="D133" s="27">
        <v>8.6900000000000005E-2</v>
      </c>
    </row>
    <row r="134" spans="1:4" ht="29.25" thickBot="1">
      <c r="A134" s="19" t="s">
        <v>70</v>
      </c>
      <c r="B134" s="34" t="s">
        <v>71</v>
      </c>
      <c r="C134" s="34"/>
      <c r="D134" s="35"/>
    </row>
    <row r="135" spans="1:4" ht="15.75" thickBot="1">
      <c r="A135" s="84" t="s">
        <v>73</v>
      </c>
      <c r="B135" s="84"/>
      <c r="C135" s="84"/>
      <c r="D135" s="85"/>
    </row>
    <row r="136" spans="1:4" ht="15.75" customHeight="1" thickBot="1">
      <c r="A136" s="25" t="s">
        <v>65</v>
      </c>
      <c r="B136" s="26" t="s">
        <v>33</v>
      </c>
      <c r="C136" s="26" t="s">
        <v>34</v>
      </c>
      <c r="D136" s="28" t="s">
        <v>35</v>
      </c>
    </row>
    <row r="137" spans="1:4" ht="15.75" customHeight="1" thickBot="1">
      <c r="A137" s="19" t="s">
        <v>66</v>
      </c>
      <c r="B137" s="27">
        <v>3.4299999999999997E-2</v>
      </c>
      <c r="C137" s="27">
        <v>4.9299999999999997E-2</v>
      </c>
      <c r="D137" s="27">
        <v>6.7100000000000007E-2</v>
      </c>
    </row>
    <row r="138" spans="1:4" ht="15.75" customHeight="1" thickBot="1">
      <c r="A138" s="19" t="s">
        <v>67</v>
      </c>
      <c r="B138" s="27">
        <v>2.8E-3</v>
      </c>
      <c r="C138" s="27">
        <v>4.8999999999999998E-3</v>
      </c>
      <c r="D138" s="27">
        <v>7.4999999999999997E-3</v>
      </c>
    </row>
    <row r="139" spans="1:4" ht="15.75" customHeight="1" thickBot="1">
      <c r="A139" s="19" t="s">
        <v>68</v>
      </c>
      <c r="B139" s="27">
        <v>0.01</v>
      </c>
      <c r="C139" s="27">
        <v>1.3899999999999999E-2</v>
      </c>
      <c r="D139" s="27">
        <v>1.7399999999999999E-2</v>
      </c>
    </row>
    <row r="140" spans="1:4" ht="38.25" customHeight="1" thickBot="1">
      <c r="A140" s="19" t="s">
        <v>17</v>
      </c>
      <c r="B140" s="27">
        <v>9.4000000000000004E-3</v>
      </c>
      <c r="C140" s="27">
        <v>9.9000000000000008E-3</v>
      </c>
      <c r="D140" s="27">
        <v>1.17E-2</v>
      </c>
    </row>
    <row r="141" spans="1:4" ht="15.75" thickBot="1">
      <c r="A141" s="19" t="s">
        <v>69</v>
      </c>
      <c r="B141" s="27">
        <v>6.7400000000000002E-2</v>
      </c>
      <c r="C141" s="27">
        <v>8.0399999999999999E-2</v>
      </c>
      <c r="D141" s="27">
        <v>9.4E-2</v>
      </c>
    </row>
    <row r="142" spans="1:4" ht="29.25" thickBot="1">
      <c r="A142" s="19" t="s">
        <v>70</v>
      </c>
      <c r="B142" s="34" t="s">
        <v>71</v>
      </c>
      <c r="C142" s="34"/>
      <c r="D142" s="36"/>
    </row>
    <row r="143" spans="1:4">
      <c r="A143" s="29"/>
      <c r="D143" s="31"/>
    </row>
    <row r="144" spans="1:4">
      <c r="A144" s="29"/>
      <c r="D144" s="31"/>
    </row>
    <row r="145" spans="1:4" ht="18">
      <c r="A145" s="86" t="s">
        <v>79</v>
      </c>
      <c r="B145" s="86"/>
      <c r="C145" s="86"/>
      <c r="D145" s="31"/>
    </row>
    <row r="146" spans="1:4" ht="15.75" thickBot="1">
      <c r="A146" s="29"/>
      <c r="D146" s="31"/>
    </row>
    <row r="147" spans="1:4" ht="24.75" customHeight="1" thickBot="1">
      <c r="A147" s="83" t="s">
        <v>74</v>
      </c>
      <c r="B147" s="84"/>
      <c r="C147" s="84"/>
      <c r="D147" s="85"/>
    </row>
    <row r="148" spans="1:4" ht="15.75" customHeight="1" thickBot="1">
      <c r="A148" s="25" t="s">
        <v>65</v>
      </c>
      <c r="B148" s="26" t="s">
        <v>33</v>
      </c>
      <c r="C148" s="26" t="s">
        <v>34</v>
      </c>
      <c r="D148" s="28" t="s">
        <v>35</v>
      </c>
    </row>
    <row r="149" spans="1:4" ht="29.25" customHeight="1" thickBot="1">
      <c r="A149" s="19" t="s">
        <v>66</v>
      </c>
      <c r="B149" s="27">
        <v>5.2900000000000003E-2</v>
      </c>
      <c r="C149" s="27">
        <v>5.9200000000000003E-2</v>
      </c>
      <c r="D149" s="27">
        <v>7.9299999999999995E-2</v>
      </c>
    </row>
    <row r="150" spans="1:4" ht="15.75" thickBot="1">
      <c r="A150" s="19" t="s">
        <v>67</v>
      </c>
      <c r="B150" s="27">
        <v>2.5000000000000001E-3</v>
      </c>
      <c r="C150" s="27">
        <v>5.1000000000000004E-3</v>
      </c>
      <c r="D150" s="27">
        <v>5.5999999999999999E-3</v>
      </c>
    </row>
    <row r="151" spans="1:4" ht="15.75" thickBot="1">
      <c r="A151" s="19" t="s">
        <v>68</v>
      </c>
      <c r="B151" s="27">
        <v>0.01</v>
      </c>
      <c r="C151" s="27">
        <v>1.4800000000000001E-2</v>
      </c>
      <c r="D151" s="27">
        <v>1.9699999999999999E-2</v>
      </c>
    </row>
    <row r="152" spans="1:4" ht="29.25" thickBot="1">
      <c r="A152" s="19" t="s">
        <v>17</v>
      </c>
      <c r="B152" s="27">
        <v>1.01E-2</v>
      </c>
      <c r="C152" s="27">
        <v>1.0699999999999999E-2</v>
      </c>
      <c r="D152" s="27">
        <v>1.11E-2</v>
      </c>
    </row>
    <row r="153" spans="1:4" ht="15.75" thickBot="1">
      <c r="A153" s="19" t="s">
        <v>69</v>
      </c>
      <c r="B153" s="27">
        <v>0.08</v>
      </c>
      <c r="C153" s="27">
        <v>8.3099999999999993E-2</v>
      </c>
      <c r="D153" s="27">
        <v>9.5100000000000004E-2</v>
      </c>
    </row>
    <row r="154" spans="1:4" ht="29.25" thickBot="1">
      <c r="A154" s="19" t="s">
        <v>70</v>
      </c>
      <c r="B154" s="34" t="s">
        <v>71</v>
      </c>
      <c r="C154" s="34"/>
      <c r="D154" s="36"/>
    </row>
    <row r="155" spans="1:4" ht="15.75" thickBot="1">
      <c r="A155" s="16"/>
      <c r="D155" s="31"/>
    </row>
    <row r="156" spans="1:4" ht="15.75" thickBot="1">
      <c r="A156" s="83" t="s">
        <v>75</v>
      </c>
      <c r="B156" s="84"/>
      <c r="C156" s="84"/>
      <c r="D156" s="85"/>
    </row>
    <row r="157" spans="1:4" ht="15.75" customHeight="1" thickBot="1">
      <c r="A157" s="25" t="s">
        <v>65</v>
      </c>
      <c r="B157" s="26" t="s">
        <v>33</v>
      </c>
      <c r="C157" s="26" t="s">
        <v>34</v>
      </c>
      <c r="D157" s="28" t="s">
        <v>35</v>
      </c>
    </row>
    <row r="158" spans="1:4" ht="18.75" customHeight="1" thickBot="1">
      <c r="A158" s="19" t="s">
        <v>66</v>
      </c>
      <c r="B158" s="27">
        <v>0.04</v>
      </c>
      <c r="C158" s="27">
        <v>5.5199999999999999E-2</v>
      </c>
      <c r="D158" s="27">
        <v>7.85E-2</v>
      </c>
    </row>
    <row r="159" spans="1:4" ht="15.75" thickBot="1">
      <c r="A159" s="19" t="s">
        <v>67</v>
      </c>
      <c r="B159" s="27">
        <v>8.0999999999999996E-3</v>
      </c>
      <c r="C159" s="27">
        <v>1.2200000000000001E-2</v>
      </c>
      <c r="D159" s="27">
        <v>1.9900000000000001E-2</v>
      </c>
    </row>
    <row r="160" spans="1:4" ht="15.75" thickBot="1">
      <c r="A160" s="19" t="s">
        <v>68</v>
      </c>
      <c r="B160" s="27">
        <v>1.46E-2</v>
      </c>
      <c r="C160" s="27">
        <v>2.3199999999999998E-2</v>
      </c>
      <c r="D160" s="27">
        <v>3.1600000000000003E-2</v>
      </c>
    </row>
    <row r="161" spans="1:4" ht="29.25" thickBot="1">
      <c r="A161" s="19" t="s">
        <v>17</v>
      </c>
      <c r="B161" s="27">
        <v>9.4000000000000004E-3</v>
      </c>
      <c r="C161" s="27">
        <v>1.0200000000000001E-2</v>
      </c>
      <c r="D161" s="27">
        <v>1.3299999999999999E-2</v>
      </c>
    </row>
    <row r="162" spans="1:4" ht="15.75" thickBot="1">
      <c r="A162" s="19" t="s">
        <v>69</v>
      </c>
      <c r="B162" s="27">
        <v>7.1400000000000005E-2</v>
      </c>
      <c r="C162" s="27">
        <v>8.4000000000000005E-2</v>
      </c>
      <c r="D162" s="27">
        <v>0.1043</v>
      </c>
    </row>
    <row r="163" spans="1:4" ht="29.25" thickBot="1">
      <c r="A163" s="19" t="s">
        <v>70</v>
      </c>
      <c r="B163" s="34" t="s">
        <v>71</v>
      </c>
      <c r="C163" s="34"/>
      <c r="D163" s="36"/>
    </row>
    <row r="164" spans="1:4" ht="15.75" thickBot="1">
      <c r="A164" s="21"/>
      <c r="D164" s="37"/>
    </row>
    <row r="165" spans="1:4" ht="15.75" thickBot="1">
      <c r="A165" s="89" t="s">
        <v>76</v>
      </c>
      <c r="B165" s="90"/>
      <c r="C165" s="90"/>
      <c r="D165" s="91"/>
    </row>
    <row r="166" spans="1:4" ht="15" customHeight="1" thickBot="1">
      <c r="A166" s="25" t="s">
        <v>65</v>
      </c>
      <c r="B166" s="26" t="s">
        <v>33</v>
      </c>
      <c r="C166" s="26" t="s">
        <v>34</v>
      </c>
      <c r="D166" s="28" t="s">
        <v>35</v>
      </c>
    </row>
    <row r="167" spans="1:4" ht="15" customHeight="1" thickBot="1">
      <c r="A167" s="19" t="s">
        <v>66</v>
      </c>
      <c r="B167" s="27">
        <v>1.4999999999999999E-2</v>
      </c>
      <c r="C167" s="27">
        <v>3.4500000000000003E-2</v>
      </c>
      <c r="D167" s="27">
        <v>4.4900000000000002E-2</v>
      </c>
    </row>
    <row r="168" spans="1:4" ht="57" customHeight="1" thickBot="1">
      <c r="A168" s="19" t="s">
        <v>67</v>
      </c>
      <c r="B168" s="27">
        <v>3.0000000000000001E-3</v>
      </c>
      <c r="C168" s="27">
        <v>4.7999999999999996E-3</v>
      </c>
      <c r="D168" s="27">
        <v>8.2000000000000007E-3</v>
      </c>
    </row>
    <row r="169" spans="1:4" ht="15.75" thickBot="1">
      <c r="A169" s="19" t="s">
        <v>68</v>
      </c>
      <c r="B169" s="27">
        <v>5.5999999999999999E-3</v>
      </c>
      <c r="C169" s="27">
        <v>8.5000000000000006E-3</v>
      </c>
      <c r="D169" s="27">
        <v>8.8999999999999999E-3</v>
      </c>
    </row>
    <row r="170" spans="1:4" ht="29.25" thickBot="1">
      <c r="A170" s="19" t="s">
        <v>17</v>
      </c>
      <c r="B170" s="27">
        <v>8.5000000000000006E-3</v>
      </c>
      <c r="C170" s="27">
        <v>8.5000000000000006E-3</v>
      </c>
      <c r="D170" s="27">
        <v>1.11E-2</v>
      </c>
    </row>
    <row r="171" spans="1:4" ht="15.75" thickBot="1">
      <c r="A171" s="19" t="s">
        <v>69</v>
      </c>
      <c r="B171" s="27">
        <v>3.5000000000000003E-2</v>
      </c>
      <c r="C171" s="27">
        <v>5.11E-2</v>
      </c>
      <c r="D171" s="27">
        <v>6.2199999999999998E-2</v>
      </c>
    </row>
    <row r="172" spans="1:4" ht="29.25" thickBot="1">
      <c r="A172" s="19" t="s">
        <v>70</v>
      </c>
      <c r="B172" s="34" t="s">
        <v>71</v>
      </c>
      <c r="C172" s="34"/>
      <c r="D172" s="36"/>
    </row>
    <row r="173" spans="1:4">
      <c r="A173" s="14"/>
      <c r="D173" s="22"/>
    </row>
    <row r="174" spans="1:4" ht="356.25">
      <c r="A174" s="22" t="s">
        <v>77</v>
      </c>
      <c r="B174" s="22"/>
      <c r="C174" s="22"/>
      <c r="D174" s="30"/>
    </row>
    <row r="175" spans="1:4">
      <c r="A175" s="92" t="s">
        <v>78</v>
      </c>
      <c r="B175" s="92"/>
      <c r="C175" s="92"/>
      <c r="D175" s="92"/>
    </row>
    <row r="176" spans="1:4">
      <c r="A176" s="22"/>
      <c r="B176" s="22"/>
      <c r="C176" s="22"/>
    </row>
  </sheetData>
  <protectedRanges>
    <protectedRange sqref="B15:D19" name="Intervalo2"/>
    <protectedRange sqref="C25:C30 C32:C35" name="Intervalo1"/>
  </protectedRanges>
  <mergeCells count="47">
    <mergeCell ref="I22:W22"/>
    <mergeCell ref="I23:W23"/>
    <mergeCell ref="I24:W24"/>
    <mergeCell ref="I25:W25"/>
    <mergeCell ref="A156:D156"/>
    <mergeCell ref="I43:M43"/>
    <mergeCell ref="A118:D118"/>
    <mergeCell ref="A165:D165"/>
    <mergeCell ref="A175:D175"/>
    <mergeCell ref="A13:D13"/>
    <mergeCell ref="A111:C111"/>
    <mergeCell ref="A117:C117"/>
    <mergeCell ref="A145:C145"/>
    <mergeCell ref="A54:D54"/>
    <mergeCell ref="A19:D19"/>
    <mergeCell ref="A23:C23"/>
    <mergeCell ref="A36:B36"/>
    <mergeCell ref="A52:C52"/>
    <mergeCell ref="A56:D56"/>
    <mergeCell ref="A57:D57"/>
    <mergeCell ref="A66:D66"/>
    <mergeCell ref="A115:D115"/>
    <mergeCell ref="A116:D116"/>
    <mergeCell ref="A2:D2"/>
    <mergeCell ref="A15:D15"/>
    <mergeCell ref="A16:D16"/>
    <mergeCell ref="A17:D17"/>
    <mergeCell ref="A147:D147"/>
    <mergeCell ref="A100:D100"/>
    <mergeCell ref="A112:D112"/>
    <mergeCell ref="A67:D67"/>
    <mergeCell ref="A68:D68"/>
    <mergeCell ref="A86:C86"/>
    <mergeCell ref="A95:D95"/>
    <mergeCell ref="A96:D96"/>
    <mergeCell ref="A135:D135"/>
    <mergeCell ref="A127:D127"/>
    <mergeCell ref="B4:D4"/>
    <mergeCell ref="B5:D5"/>
    <mergeCell ref="B6:D6"/>
    <mergeCell ref="B7:D7"/>
    <mergeCell ref="B8:D8"/>
    <mergeCell ref="A113:D113"/>
    <mergeCell ref="A114:D114"/>
    <mergeCell ref="A97:D97"/>
    <mergeCell ref="A98:D98"/>
    <mergeCell ref="A99:D99"/>
  </mergeCells>
  <hyperlinks>
    <hyperlink ref="A175" r:id="rId1" display="http://www.cnae.ibge.gov.br/estrutura.asp"/>
  </hyperlinks>
  <pageMargins left="0.70866141732283472" right="0.23622047244094491" top="0.39370078740157483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27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ENGENHARIA</cp:lastModifiedBy>
  <cp:lastPrinted>2026-02-02T14:20:10Z</cp:lastPrinted>
  <dcterms:created xsi:type="dcterms:W3CDTF">2015-05-21T22:10:27Z</dcterms:created>
  <dcterms:modified xsi:type="dcterms:W3CDTF">2026-02-02T20:26:47Z</dcterms:modified>
</cp:coreProperties>
</file>